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02 SFM\02 SFM Zakázky\2207 - CVRČOVICE UBYTOVÁNÍ ŽÁKŮ DOMOVA MLÁDEŽE\03 Rozpočty\ZL05- 13\ZL5-13\"/>
    </mc:Choice>
  </mc:AlternateContent>
  <xr:revisionPtr revIDLastSave="0" documentId="13_ncr:1_{EABF3A92-4541-4C67-8B38-799F75E4972D}" xr6:coauthVersionLast="47" xr6:coauthVersionMax="47" xr10:uidLastSave="{00000000-0000-0000-0000-000000000000}"/>
  <bookViews>
    <workbookView xWindow="-28920" yWindow="-120" windowWidth="29040" windowHeight="15720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5 ZL14 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'05 ZL14 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'05 ZL14  Pol'!$A$1:$Y$16</definedName>
    <definedName name="_xlnm.Print_Area" localSheetId="1">Stavba!$A$1:$J$50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 iterateDelta="1E-4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0" i="1" l="1"/>
  <c r="J49" i="1" s="1"/>
  <c r="J50" i="1" s="1"/>
  <c r="F42" i="1"/>
  <c r="G42" i="1"/>
  <c r="H42" i="1"/>
  <c r="I42" i="1"/>
  <c r="J41" i="1" s="1"/>
  <c r="J42" i="1"/>
  <c r="J40" i="1"/>
  <c r="J39" i="1"/>
  <c r="I21" i="1"/>
  <c r="J28" i="1"/>
  <c r="J26" i="1"/>
  <c r="G38" i="1"/>
  <c r="F38" i="1"/>
  <c r="J23" i="1"/>
  <c r="J24" i="1"/>
  <c r="J25" i="1"/>
  <c r="J27" i="1"/>
  <c r="E24" i="1"/>
  <c r="E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4491E176-CF20-47E4-A432-28C61B632ABD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5C7A6CEC-B6A9-4A02-8032-D9187BBB6D1B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7958D9A7-ED6D-4A3B-A436-62A449332E35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1BE85FC0-7E26-44F3-A641-D0BE5797E2B7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8D673CB4-6F55-400E-816D-48F77FA4E8A2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D7C03B58-B3DB-4926-AD37-1C6F9D6158DD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42073</author>
  </authors>
  <commentList>
    <comment ref="S6" authorId="0" shapeId="0" xr:uid="{E7846F77-8BC6-445B-B022-183FDD05322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D24C362-783B-414C-B60C-08178D6A8CD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<sst xmlns="http://schemas.openxmlformats.org/spreadsheetml/2006/main" count="185" uniqueCount="122">
  <si>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</si>
  <si>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</si>
  <si>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</si>
  <si>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</si>
  <si>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</si>
  <si>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</si>
  <si>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</si>
  <si>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</si>
  <si>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</si>
  <si>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</si>
  <si>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</si>
  <si>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</si>
  <si>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</si>
  <si>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</si>
  <si>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</si>
  <si>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</si>
  <si>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</si>
  <si>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</si>
  <si>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</si>
  <si>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</si>
  <si>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</si>
  <si>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</si>
  <si>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</si>
  <si>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</si>
  <si>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</si>
  <si>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</si>
  <si>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</si>
  <si>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</si>
  <si>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</si>
  <si>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</si>
  <si>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</si>
  <si>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</si>
  <si>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</si>
  <si>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</si>
  <si>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</si>
  <si>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</si>
  <si>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</si>
  <si>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</si>
  <si>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</si>
  <si>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</si>
  <si>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</si>
  <si>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</si>
  <si>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</si>
  <si>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 xml:space="preserve">ZL14 </t>
  </si>
  <si>
    <t>VZT MNP</t>
  </si>
  <si>
    <t>05</t>
  </si>
  <si>
    <t>ZL 5-15 VCP, MNP</t>
  </si>
  <si>
    <t>Objekt:</t>
  </si>
  <si>
    <t>Rozpočet:</t>
  </si>
  <si>
    <t>22sfm17a</t>
  </si>
  <si>
    <t>Cvrčovice</t>
  </si>
  <si>
    <t>Stavba</t>
  </si>
  <si>
    <t>Celkem za stavbu</t>
  </si>
  <si>
    <t>CZK</t>
  </si>
  <si>
    <t>Rekapitulace dílů</t>
  </si>
  <si>
    <t>Typ dílu</t>
  </si>
  <si>
    <t>728</t>
  </si>
  <si>
    <t>Vzduchotechnika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</si>
  <si>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</si>
  <si>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</si>
  <si>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</si>
  <si>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</si>
  <si>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</si>
  <si>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</si>
  <si>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</si>
  <si>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</si>
  <si>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</si>
  <si>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</si>
  <si>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</si>
  <si>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</si>
  <si>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</si>
  <si>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</si>
  <si>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</si>
  <si>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</si>
  <si>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</si>
  <si>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</si>
  <si>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</si>
  <si>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</si>
  <si>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</si>
  <si>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</si>
  <si>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</si>
  <si>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</si>
  <si>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</si>
  <si>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</si>
  <si>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</si>
  <si>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</si>
  <si>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</si>
  <si>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</si>
  <si>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728115112R00</t>
  </si>
  <si>
    <t>Montáž kruhového ohebného potrubí neizolovaného z Al laminátových hadic nebo z Al fólie, do průměru d 200 mm</t>
  </si>
  <si>
    <t>m</t>
  </si>
  <si>
    <t>RTS 23/ I</t>
  </si>
  <si>
    <t>RTS 22/ II</t>
  </si>
  <si>
    <t>Práce</t>
  </si>
  <si>
    <t>Běžná</t>
  </si>
  <si>
    <t>POL1_</t>
  </si>
  <si>
    <t>728611512R00</t>
  </si>
  <si>
    <t>Montáž radiálního nízkotlakého ventilátoru střešního,  , do průměru d 200 mm</t>
  </si>
  <si>
    <t>kus</t>
  </si>
  <si>
    <t>728611612R00</t>
  </si>
  <si>
    <t>Montáž radiálního nízkotlakého ventilátoru nástěnného,  , do průměru d 200 mm</t>
  </si>
  <si>
    <t>998728202R00.</t>
  </si>
  <si>
    <t>Přesun hmot pro vzduchotechniku v objektech výšky do 12 m</t>
  </si>
  <si>
    <t>Vlastní</t>
  </si>
  <si>
    <t>POL1_7</t>
  </si>
  <si>
    <t>42911716R</t>
  </si>
  <si>
    <t>ventilátor potrubní axiální; vel.ventilátoru 315; D ventilátoru 315 mm; max.vnější pr.D2 379 mm; provedení: v prostředí bez nebezpečí výbuchu BNV; použití pro dopravu čisté vzdušniny bez</t>
  </si>
  <si>
    <t>SPCM</t>
  </si>
  <si>
    <t>Specifikace</t>
  </si>
  <si>
    <t>POL3_</t>
  </si>
  <si>
    <t>42981162R</t>
  </si>
  <si>
    <t>potrubí spirálně vinuté; pozinkovaný plech; pr. 125,0 mm; l = 3 000 mm; použití pro rozvody vzduchu</t>
  </si>
  <si>
    <t>END</t>
  </si>
  <si>
    <t xml:space="preserve">Odborné učiliště Cvrčovice, příspěvková organizace </t>
  </si>
  <si>
    <t>Cvrčovice č. 131</t>
  </si>
  <si>
    <t>691 23</t>
  </si>
  <si>
    <t>Pohořelice</t>
  </si>
  <si>
    <t>Sttavební firma Matyáš s.r.o.</t>
  </si>
  <si>
    <t>Na Pile 363/2</t>
  </si>
  <si>
    <t>CZ29281113</t>
  </si>
  <si>
    <t xml:space="preserve">664 02 </t>
  </si>
  <si>
    <t>Ochoz u Brna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</si>
</sst>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" fontId="3" fillId="0" borderId="33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4" fontId="3" fillId="3" borderId="37" xfId="0" applyNumberFormat="1" applyFont="1" applyFill="1" applyBorder="1" applyAlignment="1">
      <alignment vertical="center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165" fontId="5" fillId="3" borderId="0" xfId="0" applyNumberFormat="1" applyFont="1" applyFill="1" applyAlignment="1">
      <alignment vertical="top" shrinkToFit="1"/>
    </xf>
    <xf numFmtId="4" fontId="5" fillId="3" borderId="0" xfId="0" applyNumberFormat="1" applyFont="1" applyFill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0" fillId="0" borderId="32" xfId="0" applyNumberForma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5" fillId="0" borderId="1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left" vertical="center" indent="1"/>
    </xf>
    <xf numFmtId="0" fontId="5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18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68" t="s">
        <v>41</v>
      </c>
      <c r="B2" s="168"/>
      <c r="C2" s="168"/>
      <c r="D2" s="168"/>
      <c r="E2" s="168"/>
      <c r="F2" s="168"/>
      <c r="G2" s="16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3"/>
  <sheetViews>
    <sheetView showGridLines="0" tabSelected="1" topLeftCell="B1" zoomScaleNormal="100" zoomScaleSheetLayoutView="75" workbookViewId="0">
      <selection activeCell="D12" sqref="D12:G12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47" customWidth="1"/>
    <col min="4" max="4" width="13" style="47" customWidth="1"/>
    <col min="5" max="5" width="9.7109375" style="47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3" t="s">
        <v>38</v>
      </c>
      <c r="B1" s="195" t="s">
        <v>4</v>
      </c>
      <c r="C1" s="196"/>
      <c r="D1" s="196"/>
      <c r="E1" s="196"/>
      <c r="F1" s="196"/>
      <c r="G1" s="196"/>
      <c r="H1" s="196"/>
      <c r="I1" s="196"/>
      <c r="J1" s="197"/>
    </row>
    <row r="2" spans="1:15" ht="36" customHeight="1" x14ac:dyDescent="0.2">
      <c r="A2" s="2"/>
      <c r="B2" s="69" t="s">
        <v>24</v>
      </c>
      <c r="C2" s="70"/>
      <c r="D2" s="71" t="s">
        <v>49</v>
      </c>
      <c r="E2" s="201" t="s">
        <v>50</v>
      </c>
      <c r="F2" s="202"/>
      <c r="G2" s="202"/>
      <c r="H2" s="202"/>
      <c r="I2" s="202"/>
      <c r="J2" s="203"/>
      <c r="O2" s="1"/>
    </row>
    <row r="3" spans="1:15" ht="27" customHeight="1" x14ac:dyDescent="0.2">
      <c r="A3" s="2"/>
      <c r="B3" s="72" t="s">
        <v>47</v>
      </c>
      <c r="C3" s="70"/>
      <c r="D3" s="73" t="s">
        <v>45</v>
      </c>
      <c r="E3" s="204" t="s">
        <v>46</v>
      </c>
      <c r="F3" s="205"/>
      <c r="G3" s="205"/>
      <c r="H3" s="205"/>
      <c r="I3" s="205"/>
      <c r="J3" s="206"/>
    </row>
    <row r="4" spans="1:15" ht="23.25" customHeight="1" x14ac:dyDescent="0.2">
      <c r="A4" s="68">
        <v>5918</v>
      </c>
      <c r="B4" s="74" t="s">
        <v>48</v>
      </c>
      <c r="C4" s="75"/>
      <c r="D4" s="76" t="s">
        <v>43</v>
      </c>
      <c r="E4" s="192" t="s">
        <v>44</v>
      </c>
      <c r="F4" s="193"/>
      <c r="G4" s="193"/>
      <c r="H4" s="193"/>
      <c r="I4" s="193"/>
      <c r="J4" s="194"/>
    </row>
    <row r="5" spans="1:15" ht="24" customHeight="1" x14ac:dyDescent="0.2">
      <c r="A5" s="2"/>
      <c r="B5" s="27" t="s">
        <v>23</v>
      </c>
      <c r="C5"/>
      <c r="D5" s="222" t="s">
        <v>113</v>
      </c>
      <c r="E5" s="222"/>
      <c r="F5" s="222"/>
      <c r="G5" s="222"/>
      <c r="H5" s="18" t="s">
        <v>42</v>
      </c>
      <c r="I5" s="223">
        <v>60690300</v>
      </c>
      <c r="J5" s="8"/>
    </row>
    <row r="6" spans="1:15" ht="15.75" customHeight="1" x14ac:dyDescent="0.2">
      <c r="A6" s="2"/>
      <c r="B6" s="224"/>
      <c r="C6" s="225"/>
      <c r="D6" s="226" t="s">
        <v>114</v>
      </c>
      <c r="E6" s="226"/>
      <c r="F6" s="226"/>
      <c r="G6" s="226"/>
      <c r="H6" s="18" t="s">
        <v>36</v>
      </c>
      <c r="I6" s="223"/>
      <c r="J6" s="8"/>
    </row>
    <row r="7" spans="1:15" ht="15.75" customHeight="1" x14ac:dyDescent="0.2">
      <c r="A7" s="2"/>
      <c r="B7" s="227"/>
      <c r="C7" s="228"/>
      <c r="D7" s="229" t="s">
        <v>115</v>
      </c>
      <c r="E7" s="230" t="s">
        <v>116</v>
      </c>
      <c r="F7" s="230"/>
      <c r="G7" s="230"/>
      <c r="H7" s="22"/>
      <c r="I7" s="231"/>
      <c r="J7" s="30"/>
    </row>
    <row r="8" spans="1:15" ht="24" hidden="1" customHeight="1" x14ac:dyDescent="0.2">
      <c r="A8" s="2"/>
      <c r="B8" s="27" t="s">
        <v>21</v>
      </c>
      <c r="C8"/>
      <c r="D8" s="232"/>
      <c r="E8"/>
      <c r="H8" s="18" t="s">
        <v>42</v>
      </c>
      <c r="I8" s="223"/>
      <c r="J8" s="8"/>
    </row>
    <row r="9" spans="1:15" ht="15.75" hidden="1" customHeight="1" x14ac:dyDescent="0.2">
      <c r="A9" s="2"/>
      <c r="B9" s="2"/>
      <c r="C9"/>
      <c r="D9" s="232"/>
      <c r="E9"/>
      <c r="H9" s="18" t="s">
        <v>36</v>
      </c>
      <c r="I9" s="223"/>
      <c r="J9" s="8"/>
    </row>
    <row r="10" spans="1:15" ht="15.75" hidden="1" customHeight="1" x14ac:dyDescent="0.2">
      <c r="A10" s="2"/>
      <c r="B10" s="31"/>
      <c r="C10" s="228"/>
      <c r="D10" s="229"/>
      <c r="E10" s="49"/>
      <c r="F10" s="22"/>
      <c r="G10" s="14"/>
      <c r="H10" s="14"/>
      <c r="I10" s="32"/>
      <c r="J10" s="30"/>
    </row>
    <row r="11" spans="1:15" ht="24" customHeight="1" x14ac:dyDescent="0.2">
      <c r="A11" s="2"/>
      <c r="B11" s="27" t="s">
        <v>20</v>
      </c>
      <c r="C11"/>
      <c r="D11" s="233" t="s">
        <v>117</v>
      </c>
      <c r="E11" s="233"/>
      <c r="F11" s="233"/>
      <c r="G11" s="233"/>
      <c r="H11" s="18" t="s">
        <v>42</v>
      </c>
      <c r="I11" s="223">
        <v>29298113</v>
      </c>
      <c r="J11" s="8"/>
    </row>
    <row r="12" spans="1:15" ht="15.75" customHeight="1" x14ac:dyDescent="0.2">
      <c r="A12" s="2"/>
      <c r="B12" s="224"/>
      <c r="C12" s="225"/>
      <c r="D12" s="234" t="s">
        <v>118</v>
      </c>
      <c r="E12" s="234"/>
      <c r="F12" s="234"/>
      <c r="G12" s="234"/>
      <c r="H12" s="18" t="s">
        <v>36</v>
      </c>
      <c r="I12" s="223" t="s">
        <v>119</v>
      </c>
      <c r="J12" s="8"/>
    </row>
    <row r="13" spans="1:15" ht="15.75" customHeight="1" x14ac:dyDescent="0.2">
      <c r="A13" s="2"/>
      <c r="B13" s="227"/>
      <c r="C13" s="228"/>
      <c r="D13" s="229" t="s">
        <v>120</v>
      </c>
      <c r="E13" s="235" t="s">
        <v>121</v>
      </c>
      <c r="F13" s="235"/>
      <c r="G13" s="235"/>
      <c r="H13" s="19"/>
      <c r="I13" s="231"/>
      <c r="J13" s="30"/>
    </row>
    <row r="14" spans="1:15" ht="24" customHeight="1" x14ac:dyDescent="0.2">
      <c r="A14" s="2"/>
      <c r="B14" s="39" t="s">
        <v>22</v>
      </c>
      <c r="C14" s="50"/>
      <c r="D14" s="51"/>
      <c r="E14" s="52"/>
      <c r="F14" s="40"/>
      <c r="G14" s="40"/>
      <c r="H14" s="41"/>
      <c r="I14" s="40"/>
      <c r="J14" s="42"/>
    </row>
    <row r="15" spans="1:15" ht="32.25" customHeight="1" x14ac:dyDescent="0.2">
      <c r="A15" s="2"/>
      <c r="B15" s="31" t="s">
        <v>34</v>
      </c>
      <c r="C15" s="53"/>
      <c r="D15" s="48"/>
      <c r="E15" s="207"/>
      <c r="F15" s="207"/>
      <c r="G15" s="208"/>
      <c r="H15" s="208"/>
      <c r="I15" s="208" t="s">
        <v>31</v>
      </c>
      <c r="J15" s="209"/>
    </row>
    <row r="16" spans="1:15" ht="23.25" customHeight="1" x14ac:dyDescent="0.2">
      <c r="A16" s="129" t="s">
        <v>26</v>
      </c>
      <c r="B16" s="34" t="s">
        <v>26</v>
      </c>
      <c r="C16" s="54"/>
      <c r="D16" s="55"/>
      <c r="E16" s="181"/>
      <c r="F16" s="182"/>
      <c r="G16" s="181"/>
      <c r="H16" s="182"/>
      <c r="I16" s="181">
        <v>0</v>
      </c>
      <c r="J16" s="183"/>
    </row>
    <row r="17" spans="1:10" ht="23.25" customHeight="1" x14ac:dyDescent="0.2">
      <c r="A17" s="129" t="s">
        <v>27</v>
      </c>
      <c r="B17" s="34" t="s">
        <v>27</v>
      </c>
      <c r="C17" s="54"/>
      <c r="D17" s="55"/>
      <c r="E17" s="181"/>
      <c r="F17" s="182"/>
      <c r="G17" s="181"/>
      <c r="H17" s="182"/>
      <c r="I17" s="181">
        <v>-133759</v>
      </c>
      <c r="J17" s="183"/>
    </row>
    <row r="18" spans="1:10" ht="23.25" customHeight="1" x14ac:dyDescent="0.2">
      <c r="A18" s="129" t="s">
        <v>28</v>
      </c>
      <c r="B18" s="34" t="s">
        <v>28</v>
      </c>
      <c r="C18" s="54"/>
      <c r="D18" s="55"/>
      <c r="E18" s="181"/>
      <c r="F18" s="182"/>
      <c r="G18" s="181"/>
      <c r="H18" s="182"/>
      <c r="I18" s="181">
        <v>0</v>
      </c>
      <c r="J18" s="183"/>
    </row>
    <row r="19" spans="1:10" ht="23.25" customHeight="1" x14ac:dyDescent="0.2">
      <c r="A19" s="129" t="s">
        <v>58</v>
      </c>
      <c r="B19" s="34" t="s">
        <v>29</v>
      </c>
      <c r="C19" s="54"/>
      <c r="D19" s="55"/>
      <c r="E19" s="181"/>
      <c r="F19" s="182"/>
      <c r="G19" s="181"/>
      <c r="H19" s="182"/>
      <c r="I19" s="181">
        <v>0</v>
      </c>
      <c r="J19" s="183"/>
    </row>
    <row r="20" spans="1:10" ht="23.25" customHeight="1" x14ac:dyDescent="0.2">
      <c r="A20" s="129" t="s">
        <v>59</v>
      </c>
      <c r="B20" s="34" t="s">
        <v>30</v>
      </c>
      <c r="C20" s="54"/>
      <c r="D20" s="55"/>
      <c r="E20" s="181"/>
      <c r="F20" s="182"/>
      <c r="G20" s="181"/>
      <c r="H20" s="182"/>
      <c r="I20" s="181">
        <v>0</v>
      </c>
      <c r="J20" s="183"/>
    </row>
    <row r="21" spans="1:10" ht="23.25" customHeight="1" x14ac:dyDescent="0.2">
      <c r="A21" s="2"/>
      <c r="B21" s="44" t="s">
        <v>31</v>
      </c>
      <c r="C21" s="56"/>
      <c r="D21" s="57"/>
      <c r="E21" s="184"/>
      <c r="F21" s="210"/>
      <c r="G21" s="184"/>
      <c r="H21" s="210"/>
      <c r="I21" s="184">
        <f>SUM(I16:J20)</f>
        <v>-133759</v>
      </c>
      <c r="J21" s="185"/>
    </row>
    <row r="22" spans="1:10" ht="33" customHeight="1" x14ac:dyDescent="0.2">
      <c r="A22" s="2"/>
      <c r="B22" s="38" t="s">
        <v>35</v>
      </c>
      <c r="C22" s="54"/>
      <c r="D22" s="55"/>
      <c r="E22" s="58"/>
      <c r="F22" s="35"/>
      <c r="G22" s="29"/>
      <c r="H22" s="29"/>
      <c r="I22" s="29"/>
      <c r="J22" s="36"/>
    </row>
    <row r="23" spans="1:10" ht="23.25" customHeight="1" x14ac:dyDescent="0.2">
      <c r="A23" s="2"/>
      <c r="B23" s="34" t="s">
        <v>13</v>
      </c>
      <c r="C23" s="54"/>
      <c r="D23" s="55"/>
      <c r="E23" s="59">
        <v>15</v>
      </c>
      <c r="F23" s="35" t="s">
        <v>0</v>
      </c>
      <c r="G23" s="179">
        <v>0</v>
      </c>
      <c r="H23" s="180"/>
      <c r="I23" s="180"/>
      <c r="J23" s="36" t="str">
        <f t="shared" ref="J23:J28" si="0">Mena</f>
        <v>CZK</v>
      </c>
    </row>
    <row r="24" spans="1:10" ht="23.25" customHeight="1" x14ac:dyDescent="0.2">
      <c r="A24" s="2"/>
      <c r="B24" s="34" t="s">
        <v>14</v>
      </c>
      <c r="C24" s="54"/>
      <c r="D24" s="55"/>
      <c r="E24" s="59">
        <f>SazbaDPH1</f>
        <v>15</v>
      </c>
      <c r="F24" s="35" t="s">
        <v>0</v>
      </c>
      <c r="G24" s="177">
        <v>0</v>
      </c>
      <c r="H24" s="178"/>
      <c r="I24" s="178"/>
      <c r="J24" s="36" t="str">
        <f t="shared" si="0"/>
        <v>CZK</v>
      </c>
    </row>
    <row r="25" spans="1:10" ht="23.25" customHeight="1" x14ac:dyDescent="0.2">
      <c r="A25" s="2"/>
      <c r="B25" s="34" t="s">
        <v>15</v>
      </c>
      <c r="C25" s="54"/>
      <c r="D25" s="55"/>
      <c r="E25" s="59">
        <v>21</v>
      </c>
      <c r="F25" s="35" t="s">
        <v>0</v>
      </c>
      <c r="G25" s="179">
        <v>-133759</v>
      </c>
      <c r="H25" s="180"/>
      <c r="I25" s="180"/>
      <c r="J25" s="36" t="str">
        <f t="shared" si="0"/>
        <v>CZK</v>
      </c>
    </row>
    <row r="26" spans="1:10" ht="23.25" customHeight="1" x14ac:dyDescent="0.2">
      <c r="A26" s="2"/>
      <c r="B26" s="28" t="s">
        <v>16</v>
      </c>
      <c r="C26" s="60"/>
      <c r="D26" s="48"/>
      <c r="E26" s="61">
        <f>SazbaDPH2</f>
        <v>21</v>
      </c>
      <c r="F26" s="26" t="s">
        <v>0</v>
      </c>
      <c r="G26" s="198">
        <v>-28089.39</v>
      </c>
      <c r="H26" s="199"/>
      <c r="I26" s="199"/>
      <c r="J26" s="33" t="str">
        <f t="shared" si="0"/>
        <v>CZK</v>
      </c>
    </row>
    <row r="27" spans="1:10" ht="23.25" customHeight="1" thickBot="1" x14ac:dyDescent="0.25">
      <c r="A27" s="2"/>
      <c r="B27" s="27" t="s">
        <v>5</v>
      </c>
      <c r="C27" s="62"/>
      <c r="D27" s="63"/>
      <c r="E27" s="62"/>
      <c r="F27" s="16"/>
      <c r="G27" s="200">
        <v>0</v>
      </c>
      <c r="H27" s="200"/>
      <c r="I27" s="200"/>
      <c r="J27" s="37" t="str">
        <f t="shared" si="0"/>
        <v>CZK</v>
      </c>
    </row>
    <row r="28" spans="1:10" ht="27.75" hidden="1" customHeight="1" thickBot="1" x14ac:dyDescent="0.25">
      <c r="A28" s="2"/>
      <c r="B28" s="102" t="s">
        <v>25</v>
      </c>
      <c r="C28" s="103"/>
      <c r="D28" s="103"/>
      <c r="E28" s="104"/>
      <c r="F28" s="105"/>
      <c r="G28" s="186">
        <v>-133759</v>
      </c>
      <c r="H28" s="187"/>
      <c r="I28" s="187"/>
      <c r="J28" s="106" t="str">
        <f t="shared" si="0"/>
        <v>CZK</v>
      </c>
    </row>
    <row r="29" spans="1:10" ht="27.75" customHeight="1" thickBot="1" x14ac:dyDescent="0.25">
      <c r="A29" s="2"/>
      <c r="B29" s="102" t="s">
        <v>37</v>
      </c>
      <c r="C29" s="107"/>
      <c r="D29" s="107"/>
      <c r="E29" s="107"/>
      <c r="F29" s="108"/>
      <c r="G29" s="186">
        <v>-161848.39000000001</v>
      </c>
      <c r="H29" s="186"/>
      <c r="I29" s="186"/>
      <c r="J29" s="109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4" t="s">
        <v>12</v>
      </c>
      <c r="D32" s="65"/>
      <c r="E32" s="65"/>
      <c r="F32" s="15" t="s">
        <v>11</v>
      </c>
      <c r="G32" s="24"/>
      <c r="H32" s="25"/>
      <c r="I32" s="24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66"/>
      <c r="D34" s="188"/>
      <c r="E34" s="189"/>
      <c r="G34" s="190"/>
      <c r="H34" s="191"/>
      <c r="I34" s="191"/>
      <c r="J34" s="23"/>
    </row>
    <row r="35" spans="1:10" ht="12.75" customHeight="1" x14ac:dyDescent="0.2">
      <c r="A35" s="2"/>
      <c r="B35" s="2"/>
      <c r="D35" s="176" t="s">
        <v>2</v>
      </c>
      <c r="E35" s="176"/>
      <c r="H35" s="10" t="s">
        <v>3</v>
      </c>
      <c r="J35" s="9"/>
    </row>
    <row r="36" spans="1:10" ht="13.5" customHeight="1" thickBot="1" x14ac:dyDescent="0.25">
      <c r="A36" s="11"/>
      <c r="B36" s="11"/>
      <c r="C36" s="67"/>
      <c r="D36" s="67"/>
      <c r="E36" s="67"/>
      <c r="F36" s="12"/>
      <c r="G36" s="12"/>
      <c r="H36" s="12"/>
      <c r="I36" s="12"/>
      <c r="J36" s="13"/>
    </row>
    <row r="37" spans="1:10" ht="27" hidden="1" customHeight="1" x14ac:dyDescent="0.2">
      <c r="B37" s="79" t="s">
        <v>17</v>
      </c>
      <c r="C37" s="80"/>
      <c r="D37" s="80"/>
      <c r="E37" s="80"/>
      <c r="F37" s="81"/>
      <c r="G37" s="81"/>
      <c r="H37" s="81"/>
      <c r="I37" s="81"/>
      <c r="J37" s="82"/>
    </row>
    <row r="38" spans="1:10" ht="25.5" hidden="1" customHeight="1" x14ac:dyDescent="0.2">
      <c r="A38" s="78" t="s">
        <v>39</v>
      </c>
      <c r="B38" s="83" t="s">
        <v>18</v>
      </c>
      <c r="C38" s="84" t="s">
        <v>6</v>
      </c>
      <c r="D38" s="84"/>
      <c r="E38" s="84"/>
      <c r="F38" s="85" t="str">
        <f>B23</f>
        <v>Základ pro sníženou DPH</v>
      </c>
      <c r="G38" s="85" t="str">
        <f>B25</f>
        <v>Základ pro základní DPH</v>
      </c>
      <c r="H38" s="86" t="s">
        <v>19</v>
      </c>
      <c r="I38" s="86" t="s">
        <v>1</v>
      </c>
      <c r="J38" s="87" t="s">
        <v>0</v>
      </c>
    </row>
    <row r="39" spans="1:10" ht="25.5" hidden="1" customHeight="1" x14ac:dyDescent="0.2">
      <c r="A39" s="78">
        <v>1</v>
      </c>
      <c r="B39" s="88" t="s">
        <v>51</v>
      </c>
      <c r="C39" s="169"/>
      <c r="D39" s="169"/>
      <c r="E39" s="169"/>
      <c r="F39" s="89">
        <v>0</v>
      </c>
      <c r="G39" s="90">
        <v>-133759</v>
      </c>
      <c r="H39" s="91">
        <v>-28089.39</v>
      </c>
      <c r="I39" s="91">
        <v>-161848.39000000001</v>
      </c>
      <c r="J39" s="92">
        <f>IF(CenaCelkemVypocet=0,"",I39/CenaCelkemVypocet*100)</f>
        <v>100</v>
      </c>
    </row>
    <row r="40" spans="1:10" ht="25.5" hidden="1" customHeight="1" x14ac:dyDescent="0.2">
      <c r="A40" s="78">
        <v>2</v>
      </c>
      <c r="B40" s="93" t="s">
        <v>45</v>
      </c>
      <c r="C40" s="170" t="s">
        <v>46</v>
      </c>
      <c r="D40" s="170"/>
      <c r="E40" s="170"/>
      <c r="F40" s="94">
        <v>0</v>
      </c>
      <c r="G40" s="95">
        <v>-133759</v>
      </c>
      <c r="H40" s="95">
        <v>-28089.39</v>
      </c>
      <c r="I40" s="95">
        <v>-161848.39000000001</v>
      </c>
      <c r="J40" s="96">
        <f>IF(CenaCelkemVypocet=0,"",I40/CenaCelkemVypocet*100)</f>
        <v>100</v>
      </c>
    </row>
    <row r="41" spans="1:10" ht="25.5" hidden="1" customHeight="1" x14ac:dyDescent="0.2">
      <c r="A41" s="78">
        <v>3</v>
      </c>
      <c r="B41" s="97" t="s">
        <v>43</v>
      </c>
      <c r="C41" s="169" t="s">
        <v>44</v>
      </c>
      <c r="D41" s="169"/>
      <c r="E41" s="169"/>
      <c r="F41" s="98">
        <v>0</v>
      </c>
      <c r="G41" s="91">
        <v>-133759</v>
      </c>
      <c r="H41" s="91">
        <v>-28089.39</v>
      </c>
      <c r="I41" s="91">
        <v>-161848.39000000001</v>
      </c>
      <c r="J41" s="92">
        <f>IF(CenaCelkemVypocet=0,"",I41/CenaCelkemVypocet*100)</f>
        <v>100</v>
      </c>
    </row>
    <row r="42" spans="1:10" ht="25.5" hidden="1" customHeight="1" x14ac:dyDescent="0.2">
      <c r="A42" s="78"/>
      <c r="B42" s="171" t="s">
        <v>52</v>
      </c>
      <c r="C42" s="172"/>
      <c r="D42" s="172"/>
      <c r="E42" s="173"/>
      <c r="F42" s="99">
        <f>SUMIF(A39:A41,"=1",F39:F41)</f>
        <v>0</v>
      </c>
      <c r="G42" s="100">
        <f>SUMIF(A39:A41,"=1",G39:G41)</f>
        <v>-133759</v>
      </c>
      <c r="H42" s="100">
        <f>SUMIF(A39:A41,"=1",H39:H41)</f>
        <v>-28089.39</v>
      </c>
      <c r="I42" s="100">
        <f>SUMIF(A39:A41,"=1",I39:I41)</f>
        <v>-161848.39000000001</v>
      </c>
      <c r="J42" s="101">
        <f>SUMIF(A39:A41,"=1",J39:J41)</f>
        <v>100</v>
      </c>
    </row>
    <row r="46" spans="1:10" ht="15.75" x14ac:dyDescent="0.25">
      <c r="B46" s="110" t="s">
        <v>54</v>
      </c>
    </row>
    <row r="48" spans="1:10" ht="25.5" customHeight="1" x14ac:dyDescent="0.2">
      <c r="A48" s="112"/>
      <c r="B48" s="115" t="s">
        <v>18</v>
      </c>
      <c r="C48" s="115" t="s">
        <v>6</v>
      </c>
      <c r="D48" s="116"/>
      <c r="E48" s="116"/>
      <c r="F48" s="117" t="s">
        <v>55</v>
      </c>
      <c r="G48" s="117"/>
      <c r="H48" s="117"/>
      <c r="I48" s="117" t="s">
        <v>31</v>
      </c>
      <c r="J48" s="117" t="s">
        <v>0</v>
      </c>
    </row>
    <row r="49" spans="1:10" ht="36.75" customHeight="1" x14ac:dyDescent="0.2">
      <c r="A49" s="113"/>
      <c r="B49" s="118" t="s">
        <v>56</v>
      </c>
      <c r="C49" s="174" t="s">
        <v>57</v>
      </c>
      <c r="D49" s="175"/>
      <c r="E49" s="175"/>
      <c r="F49" s="127" t="s">
        <v>27</v>
      </c>
      <c r="G49" s="119"/>
      <c r="H49" s="119"/>
      <c r="I49" s="119">
        <v>-133759</v>
      </c>
      <c r="J49" s="124">
        <f>IF(I50=0,"",I49/I50*100)</f>
        <v>100</v>
      </c>
    </row>
    <row r="50" spans="1:10" ht="25.5" customHeight="1" x14ac:dyDescent="0.2">
      <c r="A50" s="114"/>
      <c r="B50" s="120" t="s">
        <v>1</v>
      </c>
      <c r="C50" s="121"/>
      <c r="D50" s="122"/>
      <c r="E50" s="122"/>
      <c r="F50" s="128"/>
      <c r="G50" s="123"/>
      <c r="H50" s="123"/>
      <c r="I50" s="123">
        <f>I49</f>
        <v>-133759</v>
      </c>
      <c r="J50" s="125">
        <f>J49</f>
        <v>100</v>
      </c>
    </row>
    <row r="51" spans="1:10" x14ac:dyDescent="0.2">
      <c r="F51" s="77"/>
      <c r="G51" s="77"/>
      <c r="H51" s="77"/>
      <c r="I51" s="77"/>
      <c r="J51" s="126"/>
    </row>
    <row r="52" spans="1:10" x14ac:dyDescent="0.2">
      <c r="F52" s="77"/>
      <c r="G52" s="77"/>
      <c r="H52" s="77"/>
      <c r="I52" s="77"/>
      <c r="J52" s="126"/>
    </row>
    <row r="53" spans="1:10" x14ac:dyDescent="0.2">
      <c r="F53" s="77"/>
      <c r="G53" s="77"/>
      <c r="H53" s="77"/>
      <c r="I53" s="77"/>
      <c r="J53" s="12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6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B42:E42"/>
    <mergeCell ref="C49:E4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11" t="s">
        <v>7</v>
      </c>
      <c r="B1" s="211"/>
      <c r="C1" s="212"/>
      <c r="D1" s="211"/>
      <c r="E1" s="211"/>
      <c r="F1" s="211"/>
      <c r="G1" s="211"/>
    </row>
    <row r="2" spans="1:7" ht="24.95" customHeight="1" x14ac:dyDescent="0.2">
      <c r="A2" s="46" t="s">
        <v>8</v>
      </c>
      <c r="B2" s="45"/>
      <c r="C2" s="213"/>
      <c r="D2" s="213"/>
      <c r="E2" s="213"/>
      <c r="F2" s="213"/>
      <c r="G2" s="214"/>
    </row>
    <row r="3" spans="1:7" ht="24.95" customHeight="1" x14ac:dyDescent="0.2">
      <c r="A3" s="46" t="s">
        <v>9</v>
      </c>
      <c r="B3" s="45"/>
      <c r="C3" s="213"/>
      <c r="D3" s="213"/>
      <c r="E3" s="213"/>
      <c r="F3" s="213"/>
      <c r="G3" s="214"/>
    </row>
    <row r="4" spans="1:7" ht="24.95" customHeight="1" x14ac:dyDescent="0.2">
      <c r="A4" s="46" t="s">
        <v>10</v>
      </c>
      <c r="B4" s="45"/>
      <c r="C4" s="213"/>
      <c r="D4" s="213"/>
      <c r="E4" s="213"/>
      <c r="F4" s="213"/>
      <c r="G4" s="214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5FC19-70DF-4B51-807E-CEEEB8A25B98}">
  <sheetPr>
    <outlinePr summaryBelow="0"/>
  </sheetPr>
  <dimension ref="A1:BH5000"/>
  <sheetViews>
    <sheetView workbookViewId="0">
      <pane xSplit="1" topLeftCell="B1" activePane="topRight" state="frozen"/>
      <selection activeCell="A8" sqref="A8"/>
      <selection pane="topRight" activeCell="A2" sqref="A1:B1048576"/>
    </sheetView>
  </sheetViews>
  <sheetFormatPr defaultRowHeight="12.75" x14ac:dyDescent="0.2"/>
  <cols>
    <col min="1" max="1" width="3.42578125" customWidth="1"/>
    <col min="2" max="2" width="12.5703125" style="111" customWidth="1"/>
    <col min="3" max="3" width="38.28515625" style="11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15" t="s">
        <v>7</v>
      </c>
      <c r="B1" s="215"/>
      <c r="C1" s="215"/>
      <c r="D1" s="215"/>
      <c r="E1" s="215"/>
      <c r="F1" s="215"/>
      <c r="G1" s="215"/>
      <c r="AG1" t="s">
        <v>60</v>
      </c>
    </row>
    <row r="2" spans="1:60" ht="24.95" customHeight="1" x14ac:dyDescent="0.2">
      <c r="A2" s="130" t="s">
        <v>8</v>
      </c>
      <c r="B2" s="45" t="s">
        <v>49</v>
      </c>
      <c r="C2" s="216" t="s">
        <v>50</v>
      </c>
      <c r="D2" s="217"/>
      <c r="E2" s="217"/>
      <c r="F2" s="217"/>
      <c r="G2" s="218"/>
      <c r="AG2" t="s">
        <v>61</v>
      </c>
    </row>
    <row r="3" spans="1:60" ht="24.95" customHeight="1" x14ac:dyDescent="0.2">
      <c r="A3" s="130" t="s">
        <v>9</v>
      </c>
      <c r="B3" s="45" t="s">
        <v>45</v>
      </c>
      <c r="C3" s="216" t="s">
        <v>46</v>
      </c>
      <c r="D3" s="217"/>
      <c r="E3" s="217"/>
      <c r="F3" s="217"/>
      <c r="G3" s="218"/>
      <c r="AC3" s="111" t="s">
        <v>61</v>
      </c>
      <c r="AG3" t="s">
        <v>62</v>
      </c>
    </row>
    <row r="4" spans="1:60" ht="24.95" customHeight="1" x14ac:dyDescent="0.2">
      <c r="A4" s="131" t="s">
        <v>10</v>
      </c>
      <c r="B4" s="132" t="s">
        <v>43</v>
      </c>
      <c r="C4" s="219" t="s">
        <v>44</v>
      </c>
      <c r="D4" s="220"/>
      <c r="E4" s="220"/>
      <c r="F4" s="220"/>
      <c r="G4" s="221"/>
      <c r="AG4" t="s">
        <v>63</v>
      </c>
    </row>
    <row r="5" spans="1:60" x14ac:dyDescent="0.2">
      <c r="D5" s="10"/>
    </row>
    <row r="6" spans="1:60" ht="38.25" x14ac:dyDescent="0.2">
      <c r="A6" s="134" t="s">
        <v>64</v>
      </c>
      <c r="B6" s="136" t="s">
        <v>65</v>
      </c>
      <c r="C6" s="136" t="s">
        <v>66</v>
      </c>
      <c r="D6" s="135" t="s">
        <v>67</v>
      </c>
      <c r="E6" s="134" t="s">
        <v>68</v>
      </c>
      <c r="F6" s="133" t="s">
        <v>69</v>
      </c>
      <c r="G6" s="134" t="s">
        <v>31</v>
      </c>
      <c r="H6" s="137" t="s">
        <v>32</v>
      </c>
      <c r="I6" s="137" t="s">
        <v>70</v>
      </c>
      <c r="J6" s="137" t="s">
        <v>33</v>
      </c>
      <c r="K6" s="137" t="s">
        <v>71</v>
      </c>
      <c r="L6" s="137" t="s">
        <v>72</v>
      </c>
      <c r="M6" s="137" t="s">
        <v>73</v>
      </c>
      <c r="N6" s="137" t="s">
        <v>74</v>
      </c>
      <c r="O6" s="137" t="s">
        <v>75</v>
      </c>
      <c r="P6" s="137" t="s">
        <v>76</v>
      </c>
      <c r="Q6" s="137" t="s">
        <v>77</v>
      </c>
      <c r="R6" s="137" t="s">
        <v>78</v>
      </c>
      <c r="S6" s="137" t="s">
        <v>79</v>
      </c>
      <c r="T6" s="137" t="s">
        <v>80</v>
      </c>
      <c r="U6" s="137" t="s">
        <v>81</v>
      </c>
      <c r="V6" s="137" t="s">
        <v>82</v>
      </c>
      <c r="W6" s="137" t="s">
        <v>83</v>
      </c>
      <c r="X6" s="137" t="s">
        <v>84</v>
      </c>
      <c r="Y6" s="137" t="s">
        <v>85</v>
      </c>
    </row>
    <row r="7" spans="1:60" hidden="1" x14ac:dyDescent="0.2">
      <c r="A7" s="3"/>
      <c r="B7" s="4"/>
      <c r="C7" s="4"/>
      <c r="D7" s="6"/>
      <c r="E7" s="139"/>
      <c r="F7" s="140"/>
      <c r="G7" s="140"/>
      <c r="H7" s="140"/>
      <c r="I7" s="140"/>
      <c r="J7" s="140"/>
      <c r="K7" s="140"/>
      <c r="L7" s="140"/>
      <c r="M7" s="140"/>
      <c r="N7" s="139"/>
      <c r="O7" s="139"/>
      <c r="P7" s="139"/>
      <c r="Q7" s="139"/>
      <c r="R7" s="140"/>
      <c r="S7" s="140"/>
      <c r="T7" s="140"/>
      <c r="U7" s="140"/>
      <c r="V7" s="140"/>
      <c r="W7" s="140"/>
      <c r="X7" s="140"/>
      <c r="Y7" s="140"/>
    </row>
    <row r="8" spans="1:60" x14ac:dyDescent="0.2">
      <c r="A8" s="145" t="s">
        <v>86</v>
      </c>
      <c r="B8" s="146" t="s">
        <v>56</v>
      </c>
      <c r="C8" s="163" t="s">
        <v>57</v>
      </c>
      <c r="D8" s="147"/>
      <c r="E8" s="148"/>
      <c r="F8" s="149"/>
      <c r="G8" s="150">
        <v>-133759</v>
      </c>
      <c r="H8" s="144"/>
      <c r="I8" s="144">
        <v>-115492</v>
      </c>
      <c r="J8" s="144"/>
      <c r="K8" s="144">
        <v>-18267</v>
      </c>
      <c r="L8" s="144"/>
      <c r="M8" s="144"/>
      <c r="N8" s="143"/>
      <c r="O8" s="143"/>
      <c r="P8" s="143"/>
      <c r="Q8" s="143"/>
      <c r="R8" s="144"/>
      <c r="S8" s="144"/>
      <c r="T8" s="144"/>
      <c r="U8" s="144"/>
      <c r="V8" s="144"/>
      <c r="W8" s="144"/>
      <c r="X8" s="144"/>
      <c r="Y8" s="144"/>
      <c r="AG8" t="s">
        <v>87</v>
      </c>
    </row>
    <row r="9" spans="1:60" ht="33.75" x14ac:dyDescent="0.2">
      <c r="A9" s="157">
        <v>1</v>
      </c>
      <c r="B9" s="158" t="s">
        <v>88</v>
      </c>
      <c r="C9" s="164" t="s">
        <v>89</v>
      </c>
      <c r="D9" s="159" t="s">
        <v>90</v>
      </c>
      <c r="E9" s="160">
        <v>-35</v>
      </c>
      <c r="F9" s="161">
        <v>171</v>
      </c>
      <c r="G9" s="162">
        <v>-5985</v>
      </c>
      <c r="H9" s="142">
        <v>0</v>
      </c>
      <c r="I9" s="142">
        <v>0</v>
      </c>
      <c r="J9" s="142">
        <v>171</v>
      </c>
      <c r="K9" s="142">
        <v>-5985</v>
      </c>
      <c r="L9" s="142">
        <v>21</v>
      </c>
      <c r="M9" s="142">
        <v>-7241.8499999999995</v>
      </c>
      <c r="N9" s="141">
        <v>0</v>
      </c>
      <c r="O9" s="141">
        <v>0</v>
      </c>
      <c r="P9" s="141">
        <v>0</v>
      </c>
      <c r="Q9" s="141">
        <v>0</v>
      </c>
      <c r="R9" s="142"/>
      <c r="S9" s="142" t="s">
        <v>91</v>
      </c>
      <c r="T9" s="142" t="s">
        <v>92</v>
      </c>
      <c r="U9" s="142">
        <v>0.35</v>
      </c>
      <c r="V9" s="142">
        <v>-12.25</v>
      </c>
      <c r="W9" s="142"/>
      <c r="X9" s="142" t="s">
        <v>93</v>
      </c>
      <c r="Y9" s="142" t="s">
        <v>94</v>
      </c>
      <c r="Z9" s="138"/>
      <c r="AA9" s="138"/>
      <c r="AB9" s="138"/>
      <c r="AC9" s="138"/>
      <c r="AD9" s="138"/>
      <c r="AE9" s="138"/>
      <c r="AF9" s="138"/>
      <c r="AG9" s="138" t="s">
        <v>95</v>
      </c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</row>
    <row r="10" spans="1:60" ht="22.5" x14ac:dyDescent="0.2">
      <c r="A10" s="157">
        <v>2</v>
      </c>
      <c r="B10" s="158" t="s">
        <v>96</v>
      </c>
      <c r="C10" s="164" t="s">
        <v>97</v>
      </c>
      <c r="D10" s="159" t="s">
        <v>98</v>
      </c>
      <c r="E10" s="160">
        <v>-9</v>
      </c>
      <c r="F10" s="161">
        <v>1121</v>
      </c>
      <c r="G10" s="162">
        <v>-10089</v>
      </c>
      <c r="H10" s="142">
        <v>0</v>
      </c>
      <c r="I10" s="142">
        <v>0</v>
      </c>
      <c r="J10" s="142">
        <v>1121</v>
      </c>
      <c r="K10" s="142">
        <v>-10089</v>
      </c>
      <c r="L10" s="142">
        <v>21</v>
      </c>
      <c r="M10" s="142">
        <v>-12207.69</v>
      </c>
      <c r="N10" s="141">
        <v>0</v>
      </c>
      <c r="O10" s="141">
        <v>0</v>
      </c>
      <c r="P10" s="141">
        <v>0</v>
      </c>
      <c r="Q10" s="141">
        <v>0</v>
      </c>
      <c r="R10" s="142"/>
      <c r="S10" s="142" t="s">
        <v>91</v>
      </c>
      <c r="T10" s="142" t="s">
        <v>92</v>
      </c>
      <c r="U10" s="142">
        <v>2.2999999999999998</v>
      </c>
      <c r="V10" s="142">
        <v>-20.7</v>
      </c>
      <c r="W10" s="142"/>
      <c r="X10" s="142" t="s">
        <v>93</v>
      </c>
      <c r="Y10" s="142" t="s">
        <v>94</v>
      </c>
      <c r="Z10" s="138"/>
      <c r="AA10" s="138"/>
      <c r="AB10" s="138"/>
      <c r="AC10" s="138"/>
      <c r="AD10" s="138"/>
      <c r="AE10" s="138"/>
      <c r="AF10" s="138"/>
      <c r="AG10" s="138" t="s">
        <v>95</v>
      </c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</row>
    <row r="11" spans="1:60" ht="22.5" x14ac:dyDescent="0.2">
      <c r="A11" s="157">
        <v>3</v>
      </c>
      <c r="B11" s="158" t="s">
        <v>99</v>
      </c>
      <c r="C11" s="164" t="s">
        <v>100</v>
      </c>
      <c r="D11" s="159" t="s">
        <v>98</v>
      </c>
      <c r="E11" s="160">
        <v>-4</v>
      </c>
      <c r="F11" s="161">
        <v>380.5</v>
      </c>
      <c r="G11" s="162">
        <v>-1522</v>
      </c>
      <c r="H11" s="142">
        <v>0</v>
      </c>
      <c r="I11" s="142">
        <v>0</v>
      </c>
      <c r="J11" s="142">
        <v>380.5</v>
      </c>
      <c r="K11" s="142">
        <v>-1522</v>
      </c>
      <c r="L11" s="142">
        <v>21</v>
      </c>
      <c r="M11" s="142">
        <v>-1841.62</v>
      </c>
      <c r="N11" s="141">
        <v>0</v>
      </c>
      <c r="O11" s="141">
        <v>0</v>
      </c>
      <c r="P11" s="141">
        <v>0</v>
      </c>
      <c r="Q11" s="141">
        <v>0</v>
      </c>
      <c r="R11" s="142"/>
      <c r="S11" s="142" t="s">
        <v>91</v>
      </c>
      <c r="T11" s="142" t="s">
        <v>92</v>
      </c>
      <c r="U11" s="142">
        <v>0.78</v>
      </c>
      <c r="V11" s="142">
        <v>-3.12</v>
      </c>
      <c r="W11" s="142"/>
      <c r="X11" s="142" t="s">
        <v>93</v>
      </c>
      <c r="Y11" s="142" t="s">
        <v>94</v>
      </c>
      <c r="Z11" s="138"/>
      <c r="AA11" s="138"/>
      <c r="AB11" s="138"/>
      <c r="AC11" s="138"/>
      <c r="AD11" s="138"/>
      <c r="AE11" s="138"/>
      <c r="AF11" s="138"/>
      <c r="AG11" s="138" t="s">
        <v>95</v>
      </c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</row>
    <row r="12" spans="1:60" ht="22.5" x14ac:dyDescent="0.2">
      <c r="A12" s="157">
        <v>4</v>
      </c>
      <c r="B12" s="158" t="s">
        <v>101</v>
      </c>
      <c r="C12" s="164" t="s">
        <v>102</v>
      </c>
      <c r="D12" s="159" t="s">
        <v>0</v>
      </c>
      <c r="E12" s="160">
        <v>-1100</v>
      </c>
      <c r="F12" s="161">
        <v>0.61</v>
      </c>
      <c r="G12" s="162">
        <v>-671</v>
      </c>
      <c r="H12" s="142">
        <v>0</v>
      </c>
      <c r="I12" s="142">
        <v>0</v>
      </c>
      <c r="J12" s="142">
        <v>0.61</v>
      </c>
      <c r="K12" s="142">
        <v>-671</v>
      </c>
      <c r="L12" s="142">
        <v>21</v>
      </c>
      <c r="M12" s="142">
        <v>-811.91</v>
      </c>
      <c r="N12" s="141">
        <v>0</v>
      </c>
      <c r="O12" s="141">
        <v>0</v>
      </c>
      <c r="P12" s="141">
        <v>0</v>
      </c>
      <c r="Q12" s="141">
        <v>0</v>
      </c>
      <c r="R12" s="142"/>
      <c r="S12" s="142" t="s">
        <v>103</v>
      </c>
      <c r="T12" s="142" t="s">
        <v>92</v>
      </c>
      <c r="U12" s="142">
        <v>0</v>
      </c>
      <c r="V12" s="142">
        <v>0</v>
      </c>
      <c r="W12" s="142"/>
      <c r="X12" s="142" t="s">
        <v>93</v>
      </c>
      <c r="Y12" s="142" t="s">
        <v>94</v>
      </c>
      <c r="Z12" s="138"/>
      <c r="AA12" s="138"/>
      <c r="AB12" s="138"/>
      <c r="AC12" s="138"/>
      <c r="AD12" s="138"/>
      <c r="AE12" s="138"/>
      <c r="AF12" s="138"/>
      <c r="AG12" s="138" t="s">
        <v>104</v>
      </c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</row>
    <row r="13" spans="1:60" ht="45" x14ac:dyDescent="0.2">
      <c r="A13" s="157">
        <v>5</v>
      </c>
      <c r="B13" s="158" t="s">
        <v>105</v>
      </c>
      <c r="C13" s="164" t="s">
        <v>106</v>
      </c>
      <c r="D13" s="159" t="s">
        <v>98</v>
      </c>
      <c r="E13" s="160">
        <v>-13</v>
      </c>
      <c r="F13" s="161">
        <v>8360</v>
      </c>
      <c r="G13" s="162">
        <v>-108680</v>
      </c>
      <c r="H13" s="142">
        <v>8360</v>
      </c>
      <c r="I13" s="142">
        <v>-108680</v>
      </c>
      <c r="J13" s="142">
        <v>0</v>
      </c>
      <c r="K13" s="142">
        <v>0</v>
      </c>
      <c r="L13" s="142">
        <v>21</v>
      </c>
      <c r="M13" s="142">
        <v>-131502.79999999999</v>
      </c>
      <c r="N13" s="141">
        <v>1.24E-2</v>
      </c>
      <c r="O13" s="141">
        <v>-0.16119999999999998</v>
      </c>
      <c r="P13" s="141">
        <v>0</v>
      </c>
      <c r="Q13" s="141">
        <v>0</v>
      </c>
      <c r="R13" s="142" t="s">
        <v>107</v>
      </c>
      <c r="S13" s="142" t="s">
        <v>91</v>
      </c>
      <c r="T13" s="142" t="s">
        <v>92</v>
      </c>
      <c r="U13" s="142">
        <v>0</v>
      </c>
      <c r="V13" s="142">
        <v>0</v>
      </c>
      <c r="W13" s="142"/>
      <c r="X13" s="142" t="s">
        <v>108</v>
      </c>
      <c r="Y13" s="142" t="s">
        <v>94</v>
      </c>
      <c r="Z13" s="138"/>
      <c r="AA13" s="138"/>
      <c r="AB13" s="138"/>
      <c r="AC13" s="138"/>
      <c r="AD13" s="138"/>
      <c r="AE13" s="138"/>
      <c r="AF13" s="138"/>
      <c r="AG13" s="138" t="s">
        <v>109</v>
      </c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</row>
    <row r="14" spans="1:60" ht="22.5" x14ac:dyDescent="0.2">
      <c r="A14" s="151">
        <v>6</v>
      </c>
      <c r="B14" s="152" t="s">
        <v>110</v>
      </c>
      <c r="C14" s="165" t="s">
        <v>111</v>
      </c>
      <c r="D14" s="153" t="s">
        <v>98</v>
      </c>
      <c r="E14" s="154">
        <v>-13</v>
      </c>
      <c r="F14" s="155">
        <v>524</v>
      </c>
      <c r="G14" s="156">
        <v>-6812</v>
      </c>
      <c r="H14" s="142">
        <v>524</v>
      </c>
      <c r="I14" s="142">
        <v>-6812</v>
      </c>
      <c r="J14" s="142">
        <v>0</v>
      </c>
      <c r="K14" s="142">
        <v>0</v>
      </c>
      <c r="L14" s="142">
        <v>21</v>
      </c>
      <c r="M14" s="142">
        <v>-8242.52</v>
      </c>
      <c r="N14" s="141">
        <v>4.7099999999999998E-3</v>
      </c>
      <c r="O14" s="141">
        <v>-6.123E-2</v>
      </c>
      <c r="P14" s="141">
        <v>0</v>
      </c>
      <c r="Q14" s="141">
        <v>0</v>
      </c>
      <c r="R14" s="142" t="s">
        <v>107</v>
      </c>
      <c r="S14" s="142" t="s">
        <v>91</v>
      </c>
      <c r="T14" s="142" t="s">
        <v>92</v>
      </c>
      <c r="U14" s="142">
        <v>0</v>
      </c>
      <c r="V14" s="142">
        <v>0</v>
      </c>
      <c r="W14" s="142"/>
      <c r="X14" s="142" t="s">
        <v>108</v>
      </c>
      <c r="Y14" s="142" t="s">
        <v>94</v>
      </c>
      <c r="Z14" s="138"/>
      <c r="AA14" s="138"/>
      <c r="AB14" s="138"/>
      <c r="AC14" s="138"/>
      <c r="AD14" s="138"/>
      <c r="AE14" s="138"/>
      <c r="AF14" s="138"/>
      <c r="AG14" s="138" t="s">
        <v>109</v>
      </c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</row>
    <row r="15" spans="1:60" x14ac:dyDescent="0.2">
      <c r="A15" s="3"/>
      <c r="B15" s="4"/>
      <c r="C15" s="166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AE15">
        <v>15</v>
      </c>
      <c r="AF15">
        <v>21</v>
      </c>
      <c r="AG15" t="s">
        <v>72</v>
      </c>
    </row>
    <row r="16" spans="1:60" x14ac:dyDescent="0.2">
      <c r="C16" s="167"/>
      <c r="D16" s="10"/>
      <c r="AG16" t="s">
        <v>112</v>
      </c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05 ZL14 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'05 ZL14  Pol'!Názvy_tisku</vt:lpstr>
      <vt:lpstr>oadresa</vt:lpstr>
      <vt:lpstr>Stavba!Objednatel</vt:lpstr>
      <vt:lpstr>Stavba!Objekt</vt:lpstr>
      <vt:lpstr>'05 ZL14 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42073</dc:creator>
  <cp:lastModifiedBy>42073</cp:lastModifiedBy>
  <cp:lastPrinted>2019-03-19T12:27:02Z</cp:lastPrinted>
  <dcterms:created xsi:type="dcterms:W3CDTF">2009-04-08T07:15:50Z</dcterms:created>
  <dcterms:modified xsi:type="dcterms:W3CDTF">2023-06-23T09:56:49Z</dcterms:modified>
</cp:coreProperties>
</file>